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8\1 квартал 2018 года\"/>
    </mc:Choice>
  </mc:AlternateContent>
  <bookViews>
    <workbookView xWindow="0" yWindow="0" windowWidth="20736" windowHeight="10596"/>
  </bookViews>
  <sheets>
    <sheet name="2017" sheetId="2" r:id="rId1"/>
  </sheets>
  <calcPr calcId="152511"/>
</workbook>
</file>

<file path=xl/calcChain.xml><?xml version="1.0" encoding="utf-8"?>
<calcChain xmlns="http://schemas.openxmlformats.org/spreadsheetml/2006/main"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<sst xmlns="http://schemas.openxmlformats.org/spreadsheetml/2006/main" count="46" uniqueCount="45">
  <si>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</si>
  <si>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 xml:space="preserve">от              №        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</si>
  <si>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</si>
  <si>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</si>
  <si>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</si>
  <si>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</si>
  <si>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</si>
  <si>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</si>
  <si>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</si>
  <si>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</si>
  <si>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</si>
  <si>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</si>
  <si>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</si>
  <si>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</si>
  <si>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</si>
  <si>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</si>
  <si>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</si>
  <si>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</si>
  <si>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</si>
  <si>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</si>
  <si>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</si>
  <si>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</si>
  <si>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</si>
  <si>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</si>
  <si>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</si>
  <si>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</si>
  <si>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</si>
  <si>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</si>
  <si>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</si>
  <si>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</si>
  <si>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</si>
  <si>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</si>
  <si>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</si>
  <si>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</si>
  <si>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</si>
  <si>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</si>
  <si>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</si>
  <si>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</si>
  <si>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</si>
  <si>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</si>
  <si>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</si>
  <si>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</si>
  <si>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</si>
  <si>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</si>
  <si>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1 квартал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</si>
</sst>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5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Border="1" applyAlignment="1">
      <alignment horizontal="center" wrapText="1"/>
    </xf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90" applyFont="1" applyFill="1" applyAlignment="1">
      <alignment horizont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166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zoomScaleNormal="100" workbookViewId="0">
      <selection activeCell="E12" sqref="E12"/>
    </sheetView>
  </sheetViews>
  <sheetFormatPr defaultColWidth="9.109375" defaultRowHeight="15.6" x14ac:dyDescent="0.3"/>
  <cols>
    <col min="1" max="1" width="50.88671875" style="1" customWidth="1"/>
    <col min="2" max="2" width="29.5546875" style="2" customWidth="1"/>
    <col min="3" max="3" width="19.109375" style="2" bestFit="1" customWidth="1"/>
    <col min="4" max="4" width="18.33203125" style="1" bestFit="1" customWidth="1"/>
    <col min="5" max="5" width="12.21875" style="1" customWidth="1"/>
    <col min="6" max="16384" width="9.109375" style="1"/>
  </cols>
  <sheetData>
    <row r="1" spans="1:5" x14ac:dyDescent="0.3">
      <c r="C1" s="16" t="s">
        <v>0</v>
      </c>
      <c r="D1" s="16"/>
      <c r="E1" s="16"/>
    </row>
    <row r="2" spans="1:5" x14ac:dyDescent="0.3">
      <c r="C2" s="17" t="s">
        <v>43</v>
      </c>
      <c r="D2" s="17"/>
      <c r="E2" s="17"/>
    </row>
    <row r="3" spans="1:5" x14ac:dyDescent="0.3">
      <c r="C3" s="18" t="s">
        <v>1</v>
      </c>
      <c r="D3" s="18"/>
      <c r="E3" s="18"/>
    </row>
    <row r="4" spans="1:5" x14ac:dyDescent="0.3">
      <c r="E4" s="3"/>
    </row>
    <row r="5" spans="1:5" x14ac:dyDescent="0.3">
      <c r="A5" s="19" t="s">
        <v>44</v>
      </c>
      <c r="B5" s="19"/>
      <c r="C5" s="19"/>
      <c r="D5" s="19"/>
      <c r="E5" s="19"/>
    </row>
    <row r="6" spans="1:5" x14ac:dyDescent="0.3">
      <c r="A6" s="20" t="s">
        <v>2</v>
      </c>
      <c r="B6" s="20"/>
      <c r="C6" s="20"/>
      <c r="D6" s="20"/>
      <c r="E6" s="20"/>
    </row>
    <row r="8" spans="1:5" x14ac:dyDescent="0.3">
      <c r="B8" s="1"/>
      <c r="C8" s="1"/>
      <c r="E8" s="4" t="s">
        <v>3</v>
      </c>
    </row>
    <row r="9" spans="1:5" ht="46.8" x14ac:dyDescent="0.3">
      <c r="A9" s="5" t="s">
        <v>4</v>
      </c>
      <c r="B9" s="6" t="s">
        <v>5</v>
      </c>
      <c r="C9" s="7" t="s">
        <v>6</v>
      </c>
      <c r="D9" s="7" t="s">
        <v>7</v>
      </c>
      <c r="E9" s="8" t="s">
        <v>8</v>
      </c>
    </row>
    <row r="10" spans="1:5" x14ac:dyDescent="0.3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6.8" x14ac:dyDescent="0.3">
      <c r="A11" s="10" t="s">
        <v>9</v>
      </c>
      <c r="B11" s="15" t="s">
        <v>10</v>
      </c>
      <c r="C11" s="21">
        <f>C12+C18</f>
        <v>113045584.11999989</v>
      </c>
      <c r="D11" s="21">
        <f>D12+D18</f>
        <v>35582740.25</v>
      </c>
      <c r="E11" s="14">
        <v>0</v>
      </c>
    </row>
    <row r="12" spans="1:5" ht="52.5" customHeight="1" x14ac:dyDescent="0.3">
      <c r="A12" s="12" t="s">
        <v>11</v>
      </c>
      <c r="B12" s="15" t="s">
        <v>12</v>
      </c>
      <c r="C12" s="21">
        <f>C13</f>
        <v>90658700</v>
      </c>
      <c r="D12" s="21">
        <f>D13</f>
        <v>1000000</v>
      </c>
      <c r="E12" s="14">
        <v>0</v>
      </c>
    </row>
    <row r="13" spans="1:5" ht="31.2" x14ac:dyDescent="0.3">
      <c r="A13" s="12" t="s">
        <v>13</v>
      </c>
      <c r="B13" s="13" t="s">
        <v>14</v>
      </c>
      <c r="C13" s="21">
        <f>C14+C16</f>
        <v>90658700</v>
      </c>
      <c r="D13" s="21">
        <f>D14+D16</f>
        <v>1000000</v>
      </c>
      <c r="E13" s="14">
        <v>0</v>
      </c>
    </row>
    <row r="14" spans="1:5" ht="31.2" x14ac:dyDescent="0.3">
      <c r="A14" s="12" t="s">
        <v>15</v>
      </c>
      <c r="B14" s="13" t="s">
        <v>16</v>
      </c>
      <c r="C14" s="21">
        <f>C15</f>
        <v>150658700</v>
      </c>
      <c r="D14" s="21">
        <f>D15</f>
        <v>65000000</v>
      </c>
      <c r="E14" s="14">
        <f t="shared" ref="E14:E27" si="0">D14/C14*100</f>
        <v>43.143874200427859</v>
      </c>
    </row>
    <row r="15" spans="1:5" ht="46.8" x14ac:dyDescent="0.3">
      <c r="A15" s="12" t="s">
        <v>17</v>
      </c>
      <c r="B15" s="13" t="s">
        <v>18</v>
      </c>
      <c r="C15" s="21">
        <v>150658700</v>
      </c>
      <c r="D15" s="22">
        <v>65000000</v>
      </c>
      <c r="E15" s="14">
        <f t="shared" si="0"/>
        <v>43.143874200427859</v>
      </c>
    </row>
    <row r="16" spans="1:5" ht="46.8" x14ac:dyDescent="0.3">
      <c r="A16" s="12" t="s">
        <v>19</v>
      </c>
      <c r="B16" s="13" t="s">
        <v>20</v>
      </c>
      <c r="C16" s="21">
        <f>C17</f>
        <v>-60000000</v>
      </c>
      <c r="D16" s="21">
        <v>-64000000</v>
      </c>
      <c r="E16" s="14">
        <f t="shared" si="0"/>
        <v>106.66666666666667</v>
      </c>
    </row>
    <row r="17" spans="1:5" ht="46.8" x14ac:dyDescent="0.3">
      <c r="A17" s="12" t="s">
        <v>21</v>
      </c>
      <c r="B17" s="13" t="s">
        <v>22</v>
      </c>
      <c r="C17" s="21">
        <v>-60000000</v>
      </c>
      <c r="D17" s="21">
        <v>64000000</v>
      </c>
      <c r="E17" s="14">
        <f t="shared" si="0"/>
        <v>-106.66666666666667</v>
      </c>
    </row>
    <row r="18" spans="1:5" x14ac:dyDescent="0.3">
      <c r="A18" s="12" t="s">
        <v>23</v>
      </c>
      <c r="B18" s="13" t="s">
        <v>12</v>
      </c>
      <c r="C18" s="21">
        <f>C19</f>
        <v>22386884.119999886</v>
      </c>
      <c r="D18" s="21">
        <f>D19</f>
        <v>34582740.25</v>
      </c>
      <c r="E18" s="14">
        <v>0</v>
      </c>
    </row>
    <row r="19" spans="1:5" ht="31.2" x14ac:dyDescent="0.3">
      <c r="A19" s="12" t="s">
        <v>24</v>
      </c>
      <c r="B19" s="13" t="s">
        <v>25</v>
      </c>
      <c r="C19" s="21">
        <f>C20+C24</f>
        <v>22386884.119999886</v>
      </c>
      <c r="D19" s="21">
        <f>D20+D24</f>
        <v>34582740.25</v>
      </c>
      <c r="E19" s="14">
        <v>0</v>
      </c>
    </row>
    <row r="20" spans="1:5" x14ac:dyDescent="0.3">
      <c r="A20" s="12" t="s">
        <v>26</v>
      </c>
      <c r="B20" s="13" t="s">
        <v>27</v>
      </c>
      <c r="C20" s="21">
        <f t="shared" ref="C20:D22" si="1">C21</f>
        <v>-2959100500</v>
      </c>
      <c r="D20" s="21">
        <f t="shared" si="1"/>
        <v>-611499797.61000001</v>
      </c>
      <c r="E20" s="14">
        <f t="shared" si="0"/>
        <v>20.665056749846787</v>
      </c>
    </row>
    <row r="21" spans="1:5" x14ac:dyDescent="0.3">
      <c r="A21" s="12" t="s">
        <v>28</v>
      </c>
      <c r="B21" s="13" t="s">
        <v>29</v>
      </c>
      <c r="C21" s="21">
        <f t="shared" si="1"/>
        <v>-2959100500</v>
      </c>
      <c r="D21" s="21">
        <f t="shared" si="1"/>
        <v>-611499797.61000001</v>
      </c>
      <c r="E21" s="14">
        <f t="shared" si="0"/>
        <v>20.665056749846787</v>
      </c>
    </row>
    <row r="22" spans="1:5" ht="31.2" x14ac:dyDescent="0.3">
      <c r="A22" s="12" t="s">
        <v>30</v>
      </c>
      <c r="B22" s="13" t="s">
        <v>31</v>
      </c>
      <c r="C22" s="21">
        <f t="shared" si="1"/>
        <v>-2959100500</v>
      </c>
      <c r="D22" s="21">
        <f t="shared" si="1"/>
        <v>-611499797.61000001</v>
      </c>
      <c r="E22" s="14">
        <f t="shared" si="0"/>
        <v>20.665056749846787</v>
      </c>
    </row>
    <row r="23" spans="1:5" ht="31.2" x14ac:dyDescent="0.3">
      <c r="A23" s="12" t="s">
        <v>32</v>
      </c>
      <c r="B23" s="13" t="s">
        <v>33</v>
      </c>
      <c r="C23" s="21">
        <v>-2959100500</v>
      </c>
      <c r="D23" s="21">
        <v>-611499797.61000001</v>
      </c>
      <c r="E23" s="14">
        <f t="shared" si="0"/>
        <v>20.665056749846787</v>
      </c>
    </row>
    <row r="24" spans="1:5" x14ac:dyDescent="0.3">
      <c r="A24" s="12" t="s">
        <v>34</v>
      </c>
      <c r="B24" s="13" t="s">
        <v>35</v>
      </c>
      <c r="C24" s="21">
        <f t="shared" ref="C24:D26" si="2">C25</f>
        <v>2981487384.1199999</v>
      </c>
      <c r="D24" s="21">
        <f t="shared" si="2"/>
        <v>646082537.86000001</v>
      </c>
      <c r="E24" s="14">
        <f t="shared" si="0"/>
        <v>21.669806194759207</v>
      </c>
    </row>
    <row r="25" spans="1:5" x14ac:dyDescent="0.3">
      <c r="A25" s="12" t="s">
        <v>36</v>
      </c>
      <c r="B25" s="13" t="s">
        <v>37</v>
      </c>
      <c r="C25" s="21">
        <f t="shared" si="2"/>
        <v>2981487384.1199999</v>
      </c>
      <c r="D25" s="21">
        <f t="shared" si="2"/>
        <v>646082537.86000001</v>
      </c>
      <c r="E25" s="14">
        <f t="shared" si="0"/>
        <v>21.669806194759207</v>
      </c>
    </row>
    <row r="26" spans="1:5" ht="31.2" x14ac:dyDescent="0.3">
      <c r="A26" s="12" t="s">
        <v>38</v>
      </c>
      <c r="B26" s="13" t="s">
        <v>39</v>
      </c>
      <c r="C26" s="21">
        <f t="shared" si="2"/>
        <v>2981487384.1199999</v>
      </c>
      <c r="D26" s="21">
        <f t="shared" si="2"/>
        <v>646082537.86000001</v>
      </c>
      <c r="E26" s="11">
        <f t="shared" si="0"/>
        <v>21.669806194759207</v>
      </c>
    </row>
    <row r="27" spans="1:5" ht="31.2" x14ac:dyDescent="0.3">
      <c r="A27" s="12" t="s">
        <v>40</v>
      </c>
      <c r="B27" s="13" t="s">
        <v>41</v>
      </c>
      <c r="C27" s="21">
        <v>2981487384.1199999</v>
      </c>
      <c r="D27" s="21">
        <v>646082537.86000001</v>
      </c>
      <c r="E27" s="11">
        <f t="shared" si="0"/>
        <v>21.669806194759207</v>
      </c>
    </row>
    <row r="28" spans="1:5" x14ac:dyDescent="0.3">
      <c r="C28" s="23"/>
      <c r="D28" s="24"/>
    </row>
    <row r="29" spans="1:5" x14ac:dyDescent="0.3">
      <c r="A29" s="1" t="s">
        <v>42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Екатерина Пахом</cp:lastModifiedBy>
  <cp:lastPrinted>2018-03-27T11:46:00Z</cp:lastPrinted>
  <dcterms:created xsi:type="dcterms:W3CDTF">2017-03-20T06:48:45Z</dcterms:created>
  <dcterms:modified xsi:type="dcterms:W3CDTF">2018-04-24T05:40:19Z</dcterms:modified>
</cp:coreProperties>
</file>